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28" i="7"/>
  <c r="C14"/>
  <c r="C11"/>
  <c r="D28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<sst xmlns="http://schemas.openxmlformats.org/spreadsheetml/2006/main" count="56" uniqueCount="55">
  <si>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</si>
  <si>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</si>
  <si>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</si>
  <si>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</si>
  <si>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</si>
  <si>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</si>
  <si>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</si>
  <si>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</si>
  <si>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</si>
  <si>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</si>
  <si>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</si>
  <si>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</si>
  <si>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</si>
  <si>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</si>
  <si>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</si>
  <si>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</si>
  <si>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</si>
  <si>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</si>
  <si>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</si>
  <si>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</si>
  <si>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</si>
  <si>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</si>
  <si>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</si>
  <si>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</si>
  <si>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</si>
  <si>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</si>
  <si>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</si>
  <si>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</si>
  <si>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</si>
  <si>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</si>
  <si>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</si>
  <si>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</si>
  <si>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</si>
  <si>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</si>
  <si>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</si>
  <si>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</si>
  <si>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</si>
  <si>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</si>
  <si>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</si>
  <si>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</si>
  <si>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</si>
  <si>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</si>
  <si>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</si>
  <si>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</si>
  <si>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</si>
  <si>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</si>
  <si>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</si>
  <si>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</si>
  <si>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</si>
  <si>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</si>
  <si>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</si>
  <si>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</si>
  <si>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7 месяцев 2018-2019 гг. </t>
  </si>
  <si>
    <t>Поступило за      7 месяцев            2018 года</t>
  </si>
  <si>
    <t>Поступило за        7 месяцев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</si>
</sst>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22" zoomScale="60" zoomScaleNormal="100" workbookViewId="0">
      <selection activeCell="C46" sqref="C46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1568536</v>
      </c>
      <c r="D4" s="19">
        <f t="shared" si="0"/>
        <v>1897154</v>
      </c>
      <c r="E4" s="19">
        <f>D4-C4</f>
        <v>328618</v>
      </c>
      <c r="F4" s="24">
        <f>D4/C4*100</f>
        <v>120.95061892108309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964870</v>
      </c>
      <c r="D5" s="36">
        <v>1270144</v>
      </c>
      <c r="E5" s="25">
        <f t="shared" ref="E5:E46" si="1">D5-C5</f>
        <v>305274</v>
      </c>
      <c r="F5" s="29">
        <f t="shared" ref="F5:F46" si="2">D5/C5*100</f>
        <v>131.63887363064455</v>
      </c>
    </row>
    <row r="6" spans="1:221">
      <c r="A6" s="13">
        <v>2</v>
      </c>
      <c r="B6" s="1" t="s">
        <v>27</v>
      </c>
      <c r="C6" s="20">
        <v>10793</v>
      </c>
      <c r="D6" s="20">
        <v>12613</v>
      </c>
      <c r="E6" s="25">
        <f t="shared" si="1"/>
        <v>1820</v>
      </c>
      <c r="F6" s="29">
        <f t="shared" si="2"/>
        <v>116.86278143240989</v>
      </c>
    </row>
    <row r="7" spans="1:221" ht="15.6" customHeight="1">
      <c r="A7" s="27">
        <v>3</v>
      </c>
      <c r="B7" s="1" t="s">
        <v>5</v>
      </c>
      <c r="C7" s="20">
        <v>257085</v>
      </c>
      <c r="D7" s="20">
        <v>250273</v>
      </c>
      <c r="E7" s="25">
        <f t="shared" si="1"/>
        <v>-6812</v>
      </c>
      <c r="F7" s="29">
        <f t="shared" si="2"/>
        <v>97.35029270474746</v>
      </c>
    </row>
    <row r="8" spans="1:221">
      <c r="A8" s="27">
        <v>4</v>
      </c>
      <c r="B8" s="1" t="s">
        <v>6</v>
      </c>
      <c r="C8" s="20">
        <v>4087</v>
      </c>
      <c r="D8" s="20">
        <v>7375</v>
      </c>
      <c r="E8" s="25">
        <f t="shared" si="1"/>
        <v>3288</v>
      </c>
      <c r="F8" s="29">
        <f t="shared" si="2"/>
        <v>180.45020797651088</v>
      </c>
    </row>
    <row r="9" spans="1:221" ht="12.75" customHeight="1">
      <c r="A9" s="27">
        <v>5</v>
      </c>
      <c r="B9" s="1" t="s">
        <v>18</v>
      </c>
      <c r="C9" s="20">
        <v>18035</v>
      </c>
      <c r="D9" s="36">
        <v>21380</v>
      </c>
      <c r="E9" s="25">
        <f t="shared" si="1"/>
        <v>3345</v>
      </c>
      <c r="F9" s="29">
        <f t="shared" si="2"/>
        <v>118.54726919878016</v>
      </c>
    </row>
    <row r="10" spans="1:221">
      <c r="A10" s="27">
        <v>6</v>
      </c>
      <c r="B10" s="1" t="s">
        <v>1</v>
      </c>
      <c r="C10" s="20">
        <v>28380</v>
      </c>
      <c r="D10" s="20">
        <v>43556</v>
      </c>
      <c r="E10" s="25">
        <f t="shared" si="1"/>
        <v>15176</v>
      </c>
      <c r="F10" s="29">
        <f t="shared" si="2"/>
        <v>153.47427766032416</v>
      </c>
    </row>
    <row r="11" spans="1:221">
      <c r="A11" s="57">
        <v>7</v>
      </c>
      <c r="B11" s="1" t="s">
        <v>48</v>
      </c>
      <c r="C11" s="20">
        <f>C12+C13</f>
        <v>233709</v>
      </c>
      <c r="D11" s="36">
        <f>D13+D12</f>
        <v>239292</v>
      </c>
      <c r="E11" s="25">
        <f t="shared" si="1"/>
        <v>5583</v>
      </c>
      <c r="F11" s="29">
        <f t="shared" si="2"/>
        <v>102.38886820789956</v>
      </c>
    </row>
    <row r="12" spans="1:221" s="10" customFormat="1">
      <c r="A12" s="60"/>
      <c r="B12" s="17" t="s">
        <v>31</v>
      </c>
      <c r="C12" s="21">
        <v>210576</v>
      </c>
      <c r="D12" s="37">
        <v>214497</v>
      </c>
      <c r="E12" s="26">
        <f t="shared" si="1"/>
        <v>3921</v>
      </c>
      <c r="F12" s="30">
        <f t="shared" si="2"/>
        <v>101.86203555960793</v>
      </c>
    </row>
    <row r="13" spans="1:221" s="10" customFormat="1">
      <c r="A13" s="61"/>
      <c r="B13" s="17" t="s">
        <v>30</v>
      </c>
      <c r="C13" s="21">
        <v>23133</v>
      </c>
      <c r="D13" s="37">
        <v>24795</v>
      </c>
      <c r="E13" s="26">
        <f t="shared" si="1"/>
        <v>1662</v>
      </c>
      <c r="F13" s="30">
        <f t="shared" si="2"/>
        <v>107.18454156399947</v>
      </c>
    </row>
    <row r="14" spans="1:221">
      <c r="A14" s="57">
        <v>8</v>
      </c>
      <c r="B14" s="1" t="s">
        <v>49</v>
      </c>
      <c r="C14" s="20">
        <f>C15+C16+C17</f>
        <v>51574</v>
      </c>
      <c r="D14" s="20">
        <f>D15+D16+D17</f>
        <v>52520</v>
      </c>
      <c r="E14" s="25">
        <f t="shared" si="1"/>
        <v>946</v>
      </c>
      <c r="F14" s="29">
        <f t="shared" si="2"/>
        <v>101.83425757164464</v>
      </c>
    </row>
    <row r="15" spans="1:221">
      <c r="A15" s="58"/>
      <c r="B15" s="17" t="s">
        <v>24</v>
      </c>
      <c r="C15" s="21">
        <v>51571</v>
      </c>
      <c r="D15" s="21">
        <v>52520</v>
      </c>
      <c r="E15" s="26">
        <f t="shared" si="1"/>
        <v>949</v>
      </c>
      <c r="F15" s="30">
        <f t="shared" si="2"/>
        <v>101.84018149735317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367520</v>
      </c>
      <c r="D19" s="22">
        <f>D21+D22+D23+D24+D25+D26+D28+D32+D33+D34+D35+D36+D37+D39</f>
        <v>421094</v>
      </c>
      <c r="E19" s="19">
        <f t="shared" si="1"/>
        <v>53574</v>
      </c>
      <c r="F19" s="24">
        <f t="shared" si="2"/>
        <v>114.57716586852416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361579</v>
      </c>
      <c r="D20" s="22">
        <f>D19-D33</f>
        <v>411592</v>
      </c>
      <c r="E20" s="19">
        <f t="shared" si="1"/>
        <v>50013</v>
      </c>
      <c r="F20" s="24">
        <f t="shared" si="2"/>
        <v>113.83183204776826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1625</v>
      </c>
      <c r="E21" s="25">
        <f t="shared" si="1"/>
        <v>-1534</v>
      </c>
      <c r="F21" s="34">
        <f>D21/C21*100</f>
        <v>51.440329218106996</v>
      </c>
    </row>
    <row r="22" spans="1:221" ht="66" customHeight="1">
      <c r="A22" s="27">
        <v>11</v>
      </c>
      <c r="B22" s="1" t="s">
        <v>32</v>
      </c>
      <c r="C22" s="20">
        <v>204984</v>
      </c>
      <c r="D22" s="20">
        <v>208685</v>
      </c>
      <c r="E22" s="25">
        <f t="shared" si="1"/>
        <v>3701</v>
      </c>
      <c r="F22" s="29">
        <f t="shared" si="2"/>
        <v>101.80550677126018</v>
      </c>
    </row>
    <row r="23" spans="1:221" ht="68.45" customHeight="1">
      <c r="A23" s="14" t="s">
        <v>20</v>
      </c>
      <c r="B23" s="2" t="s">
        <v>50</v>
      </c>
      <c r="C23" s="20">
        <v>18105</v>
      </c>
      <c r="D23" s="36">
        <v>23489</v>
      </c>
      <c r="E23" s="25">
        <f t="shared" si="1"/>
        <v>5384</v>
      </c>
      <c r="F23" s="29">
        <f t="shared" si="2"/>
        <v>129.73764153548743</v>
      </c>
    </row>
    <row r="24" spans="1:221" ht="51.6" customHeight="1">
      <c r="A24" s="28">
        <v>13</v>
      </c>
      <c r="B24" s="1" t="s">
        <v>33</v>
      </c>
      <c r="C24" s="20">
        <v>26052</v>
      </c>
      <c r="D24" s="20">
        <v>25177</v>
      </c>
      <c r="E24" s="25">
        <f t="shared" si="1"/>
        <v>-875</v>
      </c>
      <c r="F24" s="29">
        <f t="shared" si="2"/>
        <v>96.641332719177029</v>
      </c>
    </row>
    <row r="25" spans="1:221" ht="25.5">
      <c r="A25" s="27">
        <v>14</v>
      </c>
      <c r="B25" s="1" t="s">
        <v>28</v>
      </c>
      <c r="C25" s="20">
        <v>7461</v>
      </c>
      <c r="D25" s="36">
        <v>7493</v>
      </c>
      <c r="E25" s="25">
        <f t="shared" si="1"/>
        <v>32</v>
      </c>
      <c r="F25" s="29">
        <f t="shared" si="2"/>
        <v>100.42889693070633</v>
      </c>
    </row>
    <row r="26" spans="1:221" ht="40.9" customHeight="1">
      <c r="A26" s="57">
        <v>15</v>
      </c>
      <c r="B26" s="1" t="s">
        <v>11</v>
      </c>
      <c r="C26" s="20">
        <v>9204</v>
      </c>
      <c r="D26" s="20">
        <v>31290</v>
      </c>
      <c r="E26" s="25">
        <f t="shared" si="1"/>
        <v>22086</v>
      </c>
      <c r="F26" s="29">
        <f t="shared" si="2"/>
        <v>339.96088657105605</v>
      </c>
    </row>
    <row r="27" spans="1:221" hidden="1">
      <c r="A27" s="61"/>
      <c r="B27" s="18" t="s">
        <v>21</v>
      </c>
      <c r="C27" s="21">
        <v>0</v>
      </c>
      <c r="D27" s="20">
        <f>D29</f>
        <v>36</v>
      </c>
      <c r="E27" s="25">
        <f t="shared" si="1"/>
        <v>36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f>C29+C30+C31</f>
        <v>1653</v>
      </c>
      <c r="D28" s="20">
        <f t="shared" ref="D28" si="3">D29+D30+D31</f>
        <v>1604</v>
      </c>
      <c r="E28" s="25">
        <f t="shared" si="1"/>
        <v>-49</v>
      </c>
      <c r="F28" s="29">
        <f t="shared" si="2"/>
        <v>97.03569267997581</v>
      </c>
    </row>
    <row r="29" spans="1:221" ht="13.5" customHeight="1">
      <c r="A29" s="58"/>
      <c r="B29" s="17" t="s">
        <v>22</v>
      </c>
      <c r="C29" s="21">
        <v>18</v>
      </c>
      <c r="D29" s="21">
        <v>36</v>
      </c>
      <c r="E29" s="26">
        <f t="shared" si="1"/>
        <v>18</v>
      </c>
      <c r="F29" s="30">
        <f t="shared" si="2"/>
        <v>200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1635</v>
      </c>
      <c r="D31" s="21">
        <v>1568</v>
      </c>
      <c r="E31" s="26">
        <f t="shared" si="1"/>
        <v>-67</v>
      </c>
      <c r="F31" s="30">
        <f t="shared" si="2"/>
        <v>95.902140672782878</v>
      </c>
    </row>
    <row r="32" spans="1:221" ht="15" customHeight="1">
      <c r="A32" s="27">
        <v>17</v>
      </c>
      <c r="B32" s="1" t="s">
        <v>19</v>
      </c>
      <c r="C32" s="20">
        <v>3969</v>
      </c>
      <c r="D32" s="20">
        <v>2568</v>
      </c>
      <c r="E32" s="25">
        <f t="shared" si="1"/>
        <v>-1401</v>
      </c>
      <c r="F32" s="29">
        <f t="shared" si="2"/>
        <v>64.701436130007565</v>
      </c>
    </row>
    <row r="33" spans="1:221" ht="25.5">
      <c r="A33" s="27">
        <v>18</v>
      </c>
      <c r="B33" s="1" t="s">
        <v>15</v>
      </c>
      <c r="C33" s="20">
        <v>5941</v>
      </c>
      <c r="D33" s="36">
        <v>9502</v>
      </c>
      <c r="E33" s="25">
        <f t="shared" si="1"/>
        <v>3561</v>
      </c>
      <c r="F33" s="29">
        <f t="shared" si="2"/>
        <v>159.93940414071704</v>
      </c>
    </row>
    <row r="34" spans="1:221" ht="65.45" customHeight="1">
      <c r="A34" s="27">
        <v>19</v>
      </c>
      <c r="B34" s="1" t="s">
        <v>29</v>
      </c>
      <c r="C34" s="20">
        <v>8465</v>
      </c>
      <c r="D34" s="20">
        <v>13921</v>
      </c>
      <c r="E34" s="25">
        <f t="shared" si="1"/>
        <v>5456</v>
      </c>
      <c r="F34" s="29">
        <f t="shared" si="2"/>
        <v>164.45363260484348</v>
      </c>
    </row>
    <row r="35" spans="1:221" ht="26.25" customHeight="1">
      <c r="A35" s="27">
        <v>20</v>
      </c>
      <c r="B35" s="1" t="s">
        <v>38</v>
      </c>
      <c r="C35" s="20">
        <v>12322</v>
      </c>
      <c r="D35" s="20">
        <v>29587</v>
      </c>
      <c r="E35" s="25">
        <f t="shared" si="1"/>
        <v>17265</v>
      </c>
      <c r="F35" s="29">
        <f t="shared" si="2"/>
        <v>240.11524103229993</v>
      </c>
    </row>
    <row r="36" spans="1:221">
      <c r="A36" s="27">
        <v>21</v>
      </c>
      <c r="B36" s="1" t="s">
        <v>2</v>
      </c>
      <c r="C36" s="20">
        <v>7165</v>
      </c>
      <c r="D36" s="20">
        <v>6410</v>
      </c>
      <c r="E36" s="25">
        <f t="shared" si="1"/>
        <v>-755</v>
      </c>
      <c r="F36" s="29">
        <f t="shared" si="2"/>
        <v>89.46266573621773</v>
      </c>
    </row>
    <row r="37" spans="1:221" ht="15" customHeight="1">
      <c r="A37" s="57">
        <v>22</v>
      </c>
      <c r="B37" s="1" t="s">
        <v>44</v>
      </c>
      <c r="C37" s="20">
        <v>55066</v>
      </c>
      <c r="D37" s="20">
        <v>59567</v>
      </c>
      <c r="E37" s="25">
        <f t="shared" si="1"/>
        <v>4501</v>
      </c>
      <c r="F37" s="29">
        <f t="shared" si="2"/>
        <v>108.17382777031199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3974</v>
      </c>
      <c r="D39" s="20">
        <v>176</v>
      </c>
      <c r="E39" s="25">
        <f t="shared" si="1"/>
        <v>-3798</v>
      </c>
      <c r="F39" s="29">
        <f t="shared" si="2"/>
        <v>4.4287871162556618</v>
      </c>
    </row>
    <row r="40" spans="1:221" s="3" customFormat="1" ht="19.149999999999999" customHeight="1">
      <c r="A40" s="62" t="s">
        <v>39</v>
      </c>
      <c r="B40" s="63"/>
      <c r="C40" s="22">
        <f>C4+C19</f>
        <v>1936056</v>
      </c>
      <c r="D40" s="22">
        <f>D4+D19</f>
        <v>2318248</v>
      </c>
      <c r="E40" s="19">
        <f t="shared" si="1"/>
        <v>382192</v>
      </c>
      <c r="F40" s="24">
        <f t="shared" si="2"/>
        <v>119.74075130058222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2790073</v>
      </c>
      <c r="D41" s="22">
        <f>D42+D43+D44+D45</f>
        <v>3536785</v>
      </c>
      <c r="E41" s="19">
        <f t="shared" si="1"/>
        <v>746712</v>
      </c>
      <c r="F41" s="24">
        <f t="shared" si="2"/>
        <v>126.76317071273762</v>
      </c>
    </row>
    <row r="42" spans="1:221" ht="24.75" customHeight="1">
      <c r="A42" s="53"/>
      <c r="B42" s="1" t="s">
        <v>14</v>
      </c>
      <c r="C42" s="20">
        <v>2790465</v>
      </c>
      <c r="D42" s="36">
        <v>3546403</v>
      </c>
      <c r="E42" s="25">
        <f t="shared" si="1"/>
        <v>755938</v>
      </c>
      <c r="F42" s="29">
        <f t="shared" si="2"/>
        <v>127.0900369651653</v>
      </c>
    </row>
    <row r="43" spans="1:221" ht="15" customHeight="1">
      <c r="A43" s="53"/>
      <c r="B43" s="4" t="s">
        <v>13</v>
      </c>
      <c r="C43" s="20">
        <v>6346</v>
      </c>
      <c r="D43" s="20">
        <v>6933</v>
      </c>
      <c r="E43" s="25">
        <f t="shared" si="1"/>
        <v>587</v>
      </c>
      <c r="F43" s="29">
        <f t="shared" si="2"/>
        <v>109.24992121021116</v>
      </c>
    </row>
    <row r="44" spans="1:221" ht="38.450000000000003" customHeight="1">
      <c r="A44" s="53"/>
      <c r="B44" s="4" t="s">
        <v>26</v>
      </c>
      <c r="C44" s="20">
        <v>658</v>
      </c>
      <c r="D44" s="20">
        <v>3</v>
      </c>
      <c r="E44" s="25">
        <f t="shared" si="1"/>
        <v>-655</v>
      </c>
      <c r="F44" s="29">
        <f t="shared" si="2"/>
        <v>0.45592705167173248</v>
      </c>
    </row>
    <row r="45" spans="1:221" ht="25.5">
      <c r="A45" s="54"/>
      <c r="B45" s="1" t="s">
        <v>9</v>
      </c>
      <c r="C45" s="20">
        <v>-7396</v>
      </c>
      <c r="D45" s="39">
        <v>-16554</v>
      </c>
      <c r="E45" s="25">
        <f t="shared" si="1"/>
        <v>-9158</v>
      </c>
      <c r="F45" s="29">
        <f t="shared" si="2"/>
        <v>223.82368848025962</v>
      </c>
    </row>
    <row r="46" spans="1:221" s="9" customFormat="1" ht="18" customHeight="1" thickBot="1">
      <c r="A46" s="55" t="s">
        <v>41</v>
      </c>
      <c r="B46" s="56"/>
      <c r="C46" s="23">
        <f>C40+C41</f>
        <v>4726129</v>
      </c>
      <c r="D46" s="23">
        <f>D40+D41</f>
        <v>5855033</v>
      </c>
      <c r="E46" s="31">
        <f t="shared" si="1"/>
        <v>1128904</v>
      </c>
      <c r="F46" s="32">
        <f t="shared" si="2"/>
        <v>123.88644067904198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2019-07-12T08:12:32Z</cp:lastPrinted>
  <dcterms:created xsi:type="dcterms:W3CDTF">2002-11-26T08:28:37Z</dcterms:created>
  <dcterms:modified xsi:type="dcterms:W3CDTF">2019-08-13T15:43:58Z</dcterms:modified>
</cp:coreProperties>
</file>